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engelk/Diss+Papers/Paper Nr1/Experimental/ICP Analysis/"/>
    </mc:Choice>
  </mc:AlternateContent>
  <xr:revisionPtr revIDLastSave="0" documentId="13_ncr:1_{3C1057F3-2F99-6749-A49E-9DD2E93F7FE9}" xr6:coauthVersionLast="47" xr6:coauthVersionMax="47" xr10:uidLastSave="{00000000-0000-0000-0000-000000000000}"/>
  <bookViews>
    <workbookView xWindow="1060" yWindow="500" windowWidth="24400" windowHeight="17500" xr2:uid="{A2961F4D-7EB4-0640-8E3A-60AF3E1C8D8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" l="1"/>
  <c r="L14" i="1" s="1"/>
  <c r="K11" i="1"/>
  <c r="L11" i="1" s="1"/>
  <c r="K8" i="1"/>
  <c r="L8" i="1" s="1"/>
  <c r="I14" i="1"/>
  <c r="J11" i="1"/>
  <c r="J14" i="1"/>
  <c r="H15" i="1"/>
  <c r="H16" i="1"/>
  <c r="H14" i="1"/>
  <c r="H12" i="1"/>
  <c r="H13" i="1"/>
  <c r="H11" i="1"/>
  <c r="H9" i="1"/>
  <c r="H10" i="1"/>
  <c r="H8" i="1"/>
  <c r="G15" i="1"/>
  <c r="G16" i="1"/>
  <c r="G14" i="1"/>
  <c r="G12" i="1"/>
  <c r="G13" i="1"/>
  <c r="G11" i="1"/>
  <c r="G9" i="1"/>
  <c r="G10" i="1"/>
  <c r="G8" i="1"/>
  <c r="I11" i="1" l="1"/>
  <c r="J8" i="1"/>
  <c r="I8" i="1"/>
</calcChain>
</file>

<file path=xl/sharedStrings.xml><?xml version="1.0" encoding="utf-8"?>
<sst xmlns="http://schemas.openxmlformats.org/spreadsheetml/2006/main" count="31" uniqueCount="31">
  <si>
    <t>Analysis ICP 29.08.2024</t>
  </si>
  <si>
    <t>Samples</t>
  </si>
  <si>
    <t>Indium2</t>
  </si>
  <si>
    <t>Indium1</t>
  </si>
  <si>
    <t>Indium3</t>
  </si>
  <si>
    <t>Zinc1</t>
  </si>
  <si>
    <t>Zinc2</t>
  </si>
  <si>
    <t>Zinc3</t>
  </si>
  <si>
    <t>Zirconium 1</t>
  </si>
  <si>
    <t>Zirconium 2</t>
  </si>
  <si>
    <t>Zirconium 3</t>
  </si>
  <si>
    <t>Pure Solvent 1</t>
  </si>
  <si>
    <t>Pure Solvent 2</t>
  </si>
  <si>
    <t>Pure Solvent 3</t>
  </si>
  <si>
    <t>Irrtumswahrscheinlichkeit</t>
  </si>
  <si>
    <t>Standardabweichung der Grundgesamtheit</t>
  </si>
  <si>
    <t>Umfang der Stichprobe</t>
  </si>
  <si>
    <t>In the pure solvent digestions there was none of the elements found!</t>
  </si>
  <si>
    <t>In the samples, respectively only the expected element could be found. No traces of the other elements could be found.</t>
  </si>
  <si>
    <t xml:space="preserve">Conc detected by ICP [ppm] or </t>
  </si>
  <si>
    <t>In</t>
  </si>
  <si>
    <t>Zn</t>
  </si>
  <si>
    <t>Zr</t>
  </si>
  <si>
    <t>STD</t>
  </si>
  <si>
    <t>CI(95%)</t>
  </si>
  <si>
    <t>[mmol/kg]</t>
  </si>
  <si>
    <t>Mass of sample [mg]</t>
  </si>
  <si>
    <t>Digestion filled up to a volume of x L.</t>
  </si>
  <si>
    <t>Avg</t>
  </si>
  <si>
    <t>met.% in raw material</t>
  </si>
  <si>
    <t>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</si>
</sst>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0" fontId="0" fillId="0" borderId="1" xfId="1" applyNumberFormat="1" applyFont="1" applyFill="1" applyBorder="1" applyAlignment="1">
      <alignment wrapText="1"/>
    </xf>
    <xf numFmtId="165" fontId="0" fillId="0" borderId="1" xfId="1" applyNumberFormat="1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2" xfId="0" applyBorder="1"/>
    <xf numFmtId="10" fontId="0" fillId="0" borderId="2" xfId="1" applyNumberFormat="1" applyFont="1" applyFill="1" applyBorder="1" applyAlignment="1">
      <alignment wrapText="1"/>
    </xf>
    <xf numFmtId="165" fontId="0" fillId="0" borderId="2" xfId="1" applyNumberFormat="1" applyFont="1" applyFill="1" applyBorder="1" applyAlignment="1">
      <alignment wrapText="1"/>
    </xf>
    <xf numFmtId="0" fontId="0" fillId="0" borderId="4" xfId="0" applyBorder="1"/>
    <xf numFmtId="10" fontId="0" fillId="0" borderId="4" xfId="1" applyNumberFormat="1" applyFont="1" applyFill="1" applyBorder="1" applyAlignment="1">
      <alignment wrapText="1"/>
    </xf>
    <xf numFmtId="165" fontId="0" fillId="0" borderId="4" xfId="1" applyNumberFormat="1" applyFont="1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0" xfId="0" applyBorder="1"/>
    <xf numFmtId="0" fontId="0" fillId="0" borderId="1" xfId="0" applyFill="1" applyBorder="1" applyAlignment="1">
      <alignment wrapText="1"/>
    </xf>
    <xf numFmtId="10" fontId="0" fillId="0" borderId="1" xfId="1" applyNumberFormat="1" applyFont="1" applyBorder="1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727B-CC82-0F4D-8DBE-F109D1A2C2B0}">
  <dimension ref="A1:M22"/>
  <sheetViews>
    <sheetView tabSelected="1" workbookViewId="0">
      <selection activeCell="L5" sqref="L5:L19"/>
    </sheetView>
  </sheetViews>
  <sheetFormatPr baseColWidth="10" defaultRowHeight="16" x14ac:dyDescent="0.2"/>
  <cols>
    <col min="1" max="1" width="13.1640625" customWidth="1"/>
    <col min="2" max="2" width="9.6640625" customWidth="1"/>
    <col min="3" max="3" width="10.33203125" customWidth="1"/>
    <col min="4" max="4" width="11.33203125" customWidth="1"/>
    <col min="5" max="5" width="5.83203125" bestFit="1" customWidth="1"/>
    <col min="6" max="6" width="6.83203125" bestFit="1" customWidth="1"/>
    <col min="7" max="7" width="10.6640625" customWidth="1"/>
    <col min="8" max="8" width="10" customWidth="1"/>
    <col min="9" max="9" width="7.33203125" customWidth="1"/>
    <col min="10" max="10" width="5.33203125" bestFit="1" customWidth="1"/>
    <col min="11" max="11" width="6.6640625" bestFit="1" customWidth="1"/>
    <col min="12" max="12" width="6.83203125" customWidth="1"/>
    <col min="13" max="13" width="37.33203125" bestFit="1" customWidth="1"/>
  </cols>
  <sheetData>
    <row r="1" spans="1:13" x14ac:dyDescent="0.2">
      <c r="A1" t="s">
        <v>0</v>
      </c>
    </row>
    <row r="4" spans="1:13" x14ac:dyDescent="0.2">
      <c r="A4" t="s">
        <v>1</v>
      </c>
    </row>
    <row r="5" spans="1:13" ht="59" customHeight="1" x14ac:dyDescent="0.2">
      <c r="A5" s="1"/>
      <c r="B5" s="2" t="s">
        <v>26</v>
      </c>
      <c r="C5" s="3" t="s">
        <v>27</v>
      </c>
      <c r="D5" s="2" t="s">
        <v>19</v>
      </c>
      <c r="E5" s="2"/>
      <c r="F5" s="2"/>
      <c r="G5" s="2" t="s">
        <v>29</v>
      </c>
      <c r="H5" s="2" t="s">
        <v>25</v>
      </c>
      <c r="I5" s="1" t="s">
        <v>28</v>
      </c>
      <c r="J5" s="2" t="s">
        <v>23</v>
      </c>
      <c r="K5" s="2" t="s">
        <v>24</v>
      </c>
      <c r="L5" s="20" t="s">
        <v>30</v>
      </c>
      <c r="M5" s="19"/>
    </row>
    <row r="6" spans="1:13" ht="17" x14ac:dyDescent="0.2">
      <c r="A6" s="1"/>
      <c r="B6" s="1"/>
      <c r="C6" s="3"/>
      <c r="D6" s="2" t="s">
        <v>20</v>
      </c>
      <c r="E6" s="2" t="s">
        <v>21</v>
      </c>
      <c r="F6" s="2" t="s">
        <v>22</v>
      </c>
      <c r="G6" s="1"/>
      <c r="H6" s="1"/>
      <c r="I6" s="1"/>
      <c r="J6" s="1"/>
      <c r="K6" s="1"/>
      <c r="L6" s="1"/>
    </row>
    <row r="7" spans="1:13" x14ac:dyDescent="0.2">
      <c r="A7" s="1"/>
      <c r="B7" s="1"/>
      <c r="C7" s="3"/>
      <c r="D7" s="2">
        <v>114.81</v>
      </c>
      <c r="E7" s="2">
        <v>65.38</v>
      </c>
      <c r="F7" s="2">
        <v>91.22</v>
      </c>
      <c r="G7" s="1"/>
      <c r="H7" s="1"/>
      <c r="I7" s="1"/>
      <c r="J7" s="1"/>
      <c r="K7" s="1"/>
      <c r="L7" s="1"/>
    </row>
    <row r="8" spans="1:13" x14ac:dyDescent="0.2">
      <c r="A8" s="1" t="s">
        <v>3</v>
      </c>
      <c r="B8" s="1">
        <v>23.65</v>
      </c>
      <c r="C8" s="1">
        <v>0.1</v>
      </c>
      <c r="D8" s="1">
        <v>12.929</v>
      </c>
      <c r="E8" s="1"/>
      <c r="F8" s="1"/>
      <c r="G8" s="4">
        <f>D8*C8/B8</f>
        <v>5.4668076109936584E-2</v>
      </c>
      <c r="H8" s="5">
        <f>G8*1000/$D$7*1000</f>
        <v>476.16127610780057</v>
      </c>
      <c r="I8" s="16">
        <f>AVERAGE(H8:H10)</f>
        <v>479.95842228647371</v>
      </c>
      <c r="J8" s="16">
        <f>STDEV(H8:H10)</f>
        <v>3.5670839538124293</v>
      </c>
      <c r="K8" s="16">
        <f>_xlfn.CONFIDENCE.NORM($G$20,J8,G22)</f>
        <v>4.0364613143861705</v>
      </c>
      <c r="L8" s="21">
        <f t="shared" ref="L8" si="0">K8/I8</f>
        <v>8.4100228831424078E-3</v>
      </c>
    </row>
    <row r="9" spans="1:13" x14ac:dyDescent="0.2">
      <c r="A9" s="1" t="s">
        <v>2</v>
      </c>
      <c r="B9" s="1">
        <v>23.88</v>
      </c>
      <c r="C9" s="1">
        <v>0.1</v>
      </c>
      <c r="D9" s="1">
        <v>13.173</v>
      </c>
      <c r="E9" s="1"/>
      <c r="F9" s="1"/>
      <c r="G9" s="4">
        <f>D9*C9/B9</f>
        <v>5.5163316582914582E-2</v>
      </c>
      <c r="H9" s="5">
        <f t="shared" ref="H9:H10" si="1">G9*1000/$D$7*1000</f>
        <v>480.47484176391066</v>
      </c>
      <c r="I9" s="16"/>
      <c r="J9" s="16"/>
      <c r="K9" s="16"/>
      <c r="L9" s="21"/>
    </row>
    <row r="10" spans="1:13" ht="17" thickBot="1" x14ac:dyDescent="0.25">
      <c r="A10" s="8" t="s">
        <v>4</v>
      </c>
      <c r="B10" s="8">
        <v>23.3</v>
      </c>
      <c r="C10" s="8">
        <v>0.1</v>
      </c>
      <c r="D10" s="8">
        <v>12.927</v>
      </c>
      <c r="E10" s="8"/>
      <c r="F10" s="8"/>
      <c r="G10" s="9">
        <f>D10*C10/B10</f>
        <v>5.5480686695278968E-2</v>
      </c>
      <c r="H10" s="10">
        <f t="shared" si="1"/>
        <v>483.23914898770988</v>
      </c>
      <c r="I10" s="17"/>
      <c r="J10" s="17"/>
      <c r="K10" s="17"/>
      <c r="L10" s="21"/>
    </row>
    <row r="11" spans="1:13" x14ac:dyDescent="0.2">
      <c r="A11" s="11" t="s">
        <v>5</v>
      </c>
      <c r="B11" s="11">
        <v>23.61</v>
      </c>
      <c r="C11" s="11">
        <v>0.1</v>
      </c>
      <c r="D11" s="11"/>
      <c r="E11" s="11">
        <v>7.8289999999999997</v>
      </c>
      <c r="F11" s="11"/>
      <c r="G11" s="12">
        <f>E11*C11/B11</f>
        <v>3.3159678102498945E-2</v>
      </c>
      <c r="H11" s="13">
        <f>G11*1000/$E$7*1000</f>
        <v>507.18381924898972</v>
      </c>
      <c r="I11" s="18">
        <f>AVERAGE(H11:H13)</f>
        <v>505.75728171103742</v>
      </c>
      <c r="J11" s="18">
        <f t="shared" ref="J11" si="2">STDEV(H11:H13)</f>
        <v>2.4188285929763849</v>
      </c>
      <c r="K11" s="18">
        <f>_xlfn.CONFIDENCE.NORM($G$20,J11,G22)</f>
        <v>2.7371119289876154</v>
      </c>
      <c r="L11" s="21">
        <f t="shared" ref="L11" si="3">K11/I11</f>
        <v>5.4119080989355967E-3</v>
      </c>
    </row>
    <row r="12" spans="1:13" x14ac:dyDescent="0.2">
      <c r="A12" s="1" t="s">
        <v>6</v>
      </c>
      <c r="B12" s="1">
        <v>24.1</v>
      </c>
      <c r="C12" s="1">
        <v>0.1</v>
      </c>
      <c r="D12" s="1"/>
      <c r="E12" s="1">
        <v>7.9249999999999998</v>
      </c>
      <c r="F12" s="1"/>
      <c r="G12" s="4">
        <f t="shared" ref="G12:G13" si="4">E12*C12/B12</f>
        <v>3.2883817427385886E-2</v>
      </c>
      <c r="H12" s="5">
        <f t="shared" ref="H12:H13" si="5">G12*1000/$E$7*1000</f>
        <v>502.96447579360495</v>
      </c>
      <c r="I12" s="16"/>
      <c r="J12" s="16"/>
      <c r="K12" s="16"/>
      <c r="L12" s="21"/>
    </row>
    <row r="13" spans="1:13" ht="17" thickBot="1" x14ac:dyDescent="0.25">
      <c r="A13" s="8" t="s">
        <v>7</v>
      </c>
      <c r="B13" s="8">
        <v>24.4</v>
      </c>
      <c r="C13" s="8">
        <v>0.1</v>
      </c>
      <c r="D13" s="8"/>
      <c r="E13" s="8">
        <v>8.09</v>
      </c>
      <c r="F13" s="8"/>
      <c r="G13" s="9">
        <f t="shared" si="4"/>
        <v>3.3155737704918038E-2</v>
      </c>
      <c r="H13" s="10">
        <f t="shared" si="5"/>
        <v>507.1235500905176</v>
      </c>
      <c r="I13" s="17"/>
      <c r="J13" s="17"/>
      <c r="K13" s="17"/>
      <c r="L13" s="21"/>
    </row>
    <row r="14" spans="1:13" x14ac:dyDescent="0.2">
      <c r="A14" s="11" t="s">
        <v>8</v>
      </c>
      <c r="B14" s="11">
        <v>24.67</v>
      </c>
      <c r="C14" s="11">
        <v>0.1</v>
      </c>
      <c r="D14" s="11"/>
      <c r="E14" s="11"/>
      <c r="F14" s="11">
        <v>10.577999999999999</v>
      </c>
      <c r="G14" s="12">
        <f>F14*C14/B14</f>
        <v>4.2877989460883663E-2</v>
      </c>
      <c r="H14" s="13">
        <f>G14*1000/$F$7*1000</f>
        <v>470.05031200267115</v>
      </c>
      <c r="I14" s="18">
        <f>AVERAGE(H14:H16)</f>
        <v>466.72471913673394</v>
      </c>
      <c r="J14" s="18">
        <f t="shared" ref="J14" si="6">STDEV(H14:H16)</f>
        <v>9.3411101711877169</v>
      </c>
      <c r="K14" s="18">
        <f>_xlfn.CONFIDENCE.NORM($G$20,J14,G22)</f>
        <v>10.570267010149845</v>
      </c>
      <c r="L14" s="21">
        <f>K14/I14</f>
        <v>2.2647754825801562E-2</v>
      </c>
    </row>
    <row r="15" spans="1:13" x14ac:dyDescent="0.2">
      <c r="A15" s="1" t="s">
        <v>9</v>
      </c>
      <c r="B15" s="1">
        <v>23.94</v>
      </c>
      <c r="C15" s="1">
        <v>0.1</v>
      </c>
      <c r="D15" s="1"/>
      <c r="E15" s="1"/>
      <c r="F15" s="1">
        <v>9.9619999999999997</v>
      </c>
      <c r="G15" s="4">
        <f t="shared" ref="G15:G16" si="7">F15*C15/B15</f>
        <v>4.1612364243943191E-2</v>
      </c>
      <c r="H15" s="5">
        <f t="shared" ref="H15:H16" si="8">G15*1000/$F$7*1000</f>
        <v>456.17588515614108</v>
      </c>
      <c r="I15" s="16"/>
      <c r="J15" s="16"/>
      <c r="K15" s="16"/>
      <c r="L15" s="21"/>
    </row>
    <row r="16" spans="1:13" ht="17" thickBot="1" x14ac:dyDescent="0.25">
      <c r="A16" s="8" t="s">
        <v>10</v>
      </c>
      <c r="B16" s="8">
        <v>23.38</v>
      </c>
      <c r="C16" s="8">
        <v>0.1</v>
      </c>
      <c r="D16" s="8"/>
      <c r="E16" s="8"/>
      <c r="F16" s="8">
        <v>10.108000000000001</v>
      </c>
      <c r="G16" s="9">
        <f t="shared" si="7"/>
        <v>4.3233532934131742E-2</v>
      </c>
      <c r="H16" s="10">
        <f t="shared" si="8"/>
        <v>473.94796025138947</v>
      </c>
      <c r="I16" s="17"/>
      <c r="J16" s="17"/>
      <c r="K16" s="17"/>
      <c r="L16" s="21"/>
    </row>
    <row r="17" spans="1:12" x14ac:dyDescent="0.2">
      <c r="A17" s="7" t="s">
        <v>11</v>
      </c>
      <c r="B17" s="7">
        <v>23.75</v>
      </c>
      <c r="C17" s="7">
        <v>0.1</v>
      </c>
      <c r="D17" s="7"/>
      <c r="E17" s="7"/>
      <c r="F17" s="7"/>
      <c r="G17" s="7"/>
      <c r="H17" s="7"/>
      <c r="I17" s="14"/>
      <c r="J17" s="14"/>
      <c r="K17" s="14"/>
      <c r="L17" s="1"/>
    </row>
    <row r="18" spans="1:12" x14ac:dyDescent="0.2">
      <c r="A18" s="1" t="s">
        <v>12</v>
      </c>
      <c r="B18" s="1">
        <v>23.96</v>
      </c>
      <c r="C18" s="1">
        <v>0.1</v>
      </c>
      <c r="D18" s="1"/>
      <c r="E18" s="1"/>
      <c r="F18" s="1"/>
      <c r="G18" s="1"/>
      <c r="H18" s="1"/>
      <c r="I18" s="6"/>
      <c r="J18" s="6"/>
      <c r="K18" s="6"/>
      <c r="L18" s="1"/>
    </row>
    <row r="19" spans="1:12" x14ac:dyDescent="0.2">
      <c r="A19" s="1" t="s">
        <v>13</v>
      </c>
      <c r="B19" s="1">
        <v>23.58</v>
      </c>
      <c r="C19" s="1">
        <v>0.1</v>
      </c>
      <c r="D19" s="1"/>
      <c r="E19" s="1"/>
      <c r="F19" s="1"/>
      <c r="G19" s="1"/>
      <c r="H19" s="1"/>
      <c r="I19" s="6"/>
      <c r="J19" s="6"/>
      <c r="K19" s="6"/>
      <c r="L19" s="1"/>
    </row>
    <row r="20" spans="1:12" x14ac:dyDescent="0.2">
      <c r="G20">
        <v>0.05</v>
      </c>
      <c r="H20" t="s">
        <v>14</v>
      </c>
    </row>
    <row r="21" spans="1:12" ht="17" customHeight="1" x14ac:dyDescent="0.2">
      <c r="A21" s="15" t="s">
        <v>17</v>
      </c>
      <c r="B21" s="15"/>
      <c r="C21" s="15"/>
      <c r="D21" s="15"/>
      <c r="E21" s="15"/>
      <c r="F21" s="15"/>
      <c r="G21">
        <v>2.5</v>
      </c>
      <c r="H21" t="s">
        <v>15</v>
      </c>
    </row>
    <row r="22" spans="1:12" ht="34" customHeight="1" x14ac:dyDescent="0.2">
      <c r="A22" s="15" t="s">
        <v>18</v>
      </c>
      <c r="B22" s="15"/>
      <c r="C22" s="15"/>
      <c r="D22" s="15"/>
      <c r="E22" s="15"/>
      <c r="F22" s="15"/>
      <c r="G22">
        <v>3</v>
      </c>
      <c r="H22" t="s">
        <v>16</v>
      </c>
    </row>
  </sheetData>
  <mergeCells count="14">
    <mergeCell ref="L14:L16"/>
    <mergeCell ref="L8:L10"/>
    <mergeCell ref="L11:L13"/>
    <mergeCell ref="K8:K10"/>
    <mergeCell ref="J11:J13"/>
    <mergeCell ref="J14:J16"/>
    <mergeCell ref="K11:K13"/>
    <mergeCell ref="K14:K16"/>
    <mergeCell ref="J8:J10"/>
    <mergeCell ref="A21:F21"/>
    <mergeCell ref="A22:F22"/>
    <mergeCell ref="I8:I10"/>
    <mergeCell ref="I11:I13"/>
    <mergeCell ref="I14:I16"/>
  </mergeCells>
  <phoneticPr fontId="1" type="noConversion"/>
  <pageMargins left="0.7" right="0.7" top="0.78740157499999996" bottom="0.78740157499999996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  Konstantin</dc:creator>
  <cp:lastModifiedBy>Engel  Konstantin</cp:lastModifiedBy>
  <cp:lastPrinted>2024-08-30T12:20:31Z</cp:lastPrinted>
  <dcterms:created xsi:type="dcterms:W3CDTF">2024-08-29T09:45:40Z</dcterms:created>
  <dcterms:modified xsi:type="dcterms:W3CDTF">2025-01-13T15:55:16Z</dcterms:modified>
</cp:coreProperties>
</file>